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ALEJANDRO 2026\2025-0208 reparac lig cruzado\ANEXOS WORD\"/>
    </mc:Choice>
  </mc:AlternateContent>
  <xr:revisionPtr revIDLastSave="0" documentId="13_ncr:1_{E5697820-A0D3-406A-91D1-F4E4C6177376}" xr6:coauthVersionLast="47" xr6:coauthVersionMax="47" xr10:uidLastSave="{00000000-0000-0000-0000-000000000000}"/>
  <bookViews>
    <workbookView xWindow="28680" yWindow="-120" windowWidth="29040" windowHeight="15720" xr2:uid="{00000000-000D-0000-FFFF-FFFF00000000}"/>
  </bookViews>
  <sheets>
    <sheet name="Anexo V Criterios de valoración"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3" l="1"/>
</calcChain>
</file>

<file path=xl/sharedStrings.xml><?xml version="1.0" encoding="utf-8"?>
<sst xmlns="http://schemas.openxmlformats.org/spreadsheetml/2006/main" count="65" uniqueCount="60">
  <si>
    <t>TOTAL PUNTOS</t>
  </si>
  <si>
    <t>Lote 1</t>
  </si>
  <si>
    <t>Lote 2</t>
  </si>
  <si>
    <t>Lote 3</t>
  </si>
  <si>
    <t>Lote 4</t>
  </si>
  <si>
    <t>Lote 5</t>
  </si>
  <si>
    <t>Lote 6</t>
  </si>
  <si>
    <t>Lote 7</t>
  </si>
  <si>
    <t>Lote 8</t>
  </si>
  <si>
    <t>Lote 9</t>
  </si>
  <si>
    <t>Lote 10</t>
  </si>
  <si>
    <t>Lote 11</t>
  </si>
  <si>
    <t>Lote 12</t>
  </si>
  <si>
    <t>Lote 13</t>
  </si>
  <si>
    <t>Lote 14</t>
  </si>
  <si>
    <t>Lote 15</t>
  </si>
  <si>
    <t>Lote 16</t>
  </si>
  <si>
    <t xml:space="preserve">
• Necesidad, de cajas bien ordenadas con colocaciones intuitivas
• Cambio y revisado constante del material, agujas, brocas, guias, para facilitar y garantizar la cirugía.
• Reposicion rápida de lo que se utiliza debido al importante numero de cirugías que se realizan
</t>
  </si>
  <si>
    <t xml:space="preserve">• Necesidad, de cajas bien ordenadas con colocaciones intuitivas
• Cambio y revisado constante del material, agujas, brocas, guias, para facilitar y garantizar la cirugia
• Reposicion rápida de lo que se utiliza debido al importante numero de cirugías que se realizan
</t>
  </si>
  <si>
    <t>Criterios de valoración específicos por tipo de producto</t>
  </si>
  <si>
    <t xml:space="preserve">
• Reposicion rápida del stock usado debido al importante numero de cirugías que se realizan
• Mantenimiento de destornilladores y materaol de modo adecuado</t>
  </si>
  <si>
    <t>Gloria</t>
  </si>
  <si>
    <t xml:space="preserve">
• Que el sistema ofrezca la posibilidad de técnica transtibial y anteromedial.
• Diversos tamaños de 8 a 11 mm en el sistema femoral y en el tibial.
• El túnel femoral debe ser poco profundo, por debajo de 25 mm.
</t>
  </si>
  <si>
    <t>Francisco Javier</t>
  </si>
  <si>
    <t xml:space="preserve">• Disponibilidad
• Facilidad de uso y material intuitivo 
</t>
  </si>
  <si>
    <t xml:space="preserve">Se valorará que el mango del implante sea ergonomico y  utilizable  a 360 grados  en cualquier posición de la mano.    
En este sistema se valorará la existencia de un sistema de fijación cortical en tibia tipo endobutton  de bajo perfil .
</t>
  </si>
  <si>
    <t>Juan Ignacio</t>
  </si>
  <si>
    <t xml:space="preserve">• Mantenimiento del material ¿a que se refiere?para el implante del menisco
• Reposicion adecuada del material ¿Cómo lo valoramos? Se podría exigir directamente en el pliego, debe de reponerse rápido para `poder seguir usándolo durante el dia o al dia siguiente
</t>
  </si>
  <si>
    <t>Artroscopia</t>
  </si>
  <si>
    <t>Osteotomía</t>
  </si>
  <si>
    <t>Puntuación máxima</t>
  </si>
  <si>
    <t>Criterios de valoración específicos por tipo de producto se tendrán en cuenta dentro de la calidad objeto del suministro</t>
  </si>
  <si>
    <t>Aspectos técnico- funcionales objeto de valoración.</t>
  </si>
  <si>
    <t xml:space="preserve">no aplica </t>
  </si>
  <si>
    <t>Producto</t>
  </si>
  <si>
    <t>Instrumental</t>
  </si>
  <si>
    <t xml:space="preserve">Rapidez en la utilización del producto - Se valorará con un máximo de 3,00 puntos la rapidez en la utilización del producto, obtendrá la máxima puntuación el producto que permita mayor celeridad de movimiento al servicio médico en las intervenciones, y el resto de licitadores obtendrán la puntuación en función de la rapidez de uso que permita al servicio médico. </t>
  </si>
  <si>
    <t>Fácil adaptación del producto al paciente - Se valorará con un máximo de 5,00 puntos, las ventajas adicionales que aporte al Servicio Médico, obtendrán la máxima puntuación el producto que se adapte a las necesidades específicas del paciente con mayor facilidad, y el resto en función de la facilidad de adaptación a paciente, en comparación con las ofertas presentadas.</t>
  </si>
  <si>
    <t>Menor complejidad del producto ofertado - Se valorará con un máximo de 3,50 puntos, menor complejidad del producto ofertado, obtendrán la máxima puntuación el producto que ofrezca menor complejidad y complicaciones en las intervenciones por el servicio médico, y el resto en función de la menor complejidad y menos complicaciones que ofrezcan en las intervenciones, en comparación con las ofertas presentadas.</t>
  </si>
  <si>
    <t>Ventajas adicionales para el paciente - Se valorará con un máximo de 3,50 puntos, las ventajas adicionales para el paciente, obtendrá la máxima puntuación el producto que disponga de más ventajas para el paciente, y el resto de licitadores obtendrán la puntuación en función de las ventajas que presenten, en comparación con las ofertas presentadas.</t>
  </si>
  <si>
    <t xml:space="preserve">Mayor eficiencia del producto - Se valorará la mayor eficiencia del producto, se valorará con un máximo de 4,00 puntos. 
Obteniendo la máxima puntuación el licitador que presente el producto que tenga la mayor capacidad para realizar o cumplir su función, y el resto de licitadores obtendrán la puntuación en función de la capacidad para realizar o cumplir su función, en comparación con las ofertas presentadas. 
</t>
  </si>
  <si>
    <t>Seguridad del producto - Se valorará la seguridad del producto, se valorará con un máximo de 4,00 puntos. Obteniendo la máxima puntuación el producto ofertado que cuente  con mayor seguridad, y el resto de licitadores obtendrán la puntuación en función de la seguridad que ofrezca su producto, en comparación con las ofertas presentadas.</t>
  </si>
  <si>
    <t xml:space="preserve">Dimensiones - Se valorará con un máximo de 3,00 puntos las dimensiones del objeto de suministro, obtendrá la máxima puntuación el licitador que presente el producto con mejores dimensiones para el personal sanitario, y el resto de licitadores obtendrán la puntuación en función de las dimensiones que ofrezca, en comparación con las ofertas presentadas. </t>
  </si>
  <si>
    <t>Disponibilidad de bandeja con toda la gama de instrumental - Se valorará la disponibilidad de bandeja con toda la gama de instrumental con  5,00 puntos. Obteniendo la máxima puntuación el producto ofertado que ofrezca dicha disponibilidad.</t>
  </si>
  <si>
    <t xml:space="preserve">Facilidad de colocación - Se valorará con un máximo de 3,00 puntos la facilidad de colocación del objeto de suministro, obtendrá la máxima puntuación el licitador que presente el producto que se considere más fácil de colocar en las intervenciones por el servicio médico, y el resto de licitadores obtendrán la puntuación en función de la facilidad de colocación que ofrezca en las intervenciones, en comparación con las ofertas presentadas. </t>
  </si>
  <si>
    <t xml:space="preserve"> Ventajas adicionales que aporte al Servicio Médico -  Se valorará con un máximo de 2,00 puntos las ventajas adicionales que aporte al Servicio Médico, obtendrá la máxima puntuación el producto que disponga de más ventajas para el Servicio Médico, y el resto de licitadores obtendrán la puntuación en función de las ventajas que presenten, en comparación con las ofertas presentadas.</t>
  </si>
  <si>
    <t>Disminución del tiempo quirúrgico y por lo tanto menor riesgo para el paciente - Se valorará con un máximo de 5,00 puntos, la disminución del tiempo quirúrgico y por lo tanto menor riesgo para el paciente, obtendrá la máxima puntuación el producto que reduzca manipulaciones y tiempos para obtener así una intervención más sencilla, pues esto reduce el riesgo asociado para el paciente, ya que una intervención más larga y compleja incrementa el riesgo asociado al paciente, y el resto en función de la disminución del tiempo quirurgico y por lo tanto menor riesgo para el paciente, en comparación con las ofertas presentadas.</t>
  </si>
  <si>
    <t>Mayor utilidad del producto - Se valorará la mayor utilidad del producto, se valorará con un máximo de 4,00 puntos. Obteniendo la máxima puntuación el licitador que presente el producto  más útil para el servicio médico, y el resto de licitadores obtendrán la puntuación en función de la utilidad que su uso ofrezca para el servicio médico, en comparación con las ofertas presentadas.</t>
  </si>
  <si>
    <t>Calidad del material objeto de sumnistro -Se valorará con un máximo de 5,00 puntos la calidad del material objeto de suministro, obtendrá la máxima puntuación el licitador que presente el producto(sistema/ implantante/barras/tornillos etc..) con más calidad en relación a lo establecido en el pliego de prescripciones técnicas, asi como disposición del producto en materiales adicionales que aporten valor añadido a las intervenciones, así como el diseño-forma de los materiales,  que aporten ventajas en su uso tanto para el personal sanitario como para el paciente, y el resto de licitadores obtendrán la puntuación en función de la calidad del material que ofrezca, en comparación con las ofertas presentadas.</t>
  </si>
  <si>
    <t xml:space="preserve">Medidas - Se valorará con un máximo de 4,00 puntos las medidas objeto de suministro, obtendrá la máxima puntuación el licitador que presente el producto con más variedad de medidas, y el resto de licitadores obtendrán la puntuación en función de las medidas presentadas que ofrezca, en comparación con las ofertas presentadas. </t>
  </si>
  <si>
    <t>Colocación que permita una facilidad de uso en las intervenciones - Se valorará en relación a la colocación que permita una facilidad de uso en las intervenciones, se valorará con un máximo de 8,00  puntos. Obtendrán la máxima puntuación el licitador que presente el producto cuyo uso sea más intuitivo y fácil de usar, aportando el instrumental en una presentación de las cajas reducidas de manera que ocupe menos espacio en quirófano, y el resto de licitadores obtendrán la puntuación en función de la facilidad e intuición que su uso ofrezca, en comparación con las ofertas presentadas.</t>
  </si>
  <si>
    <t>6.- Calidad técnica de los productos y del instrumental.</t>
  </si>
  <si>
    <t xml:space="preserve">7.- Ventajas para el servicio médico que aporte el producto 
</t>
  </si>
  <si>
    <t xml:space="preserve">8.-  Adaptación del Producto a las necesidades y patologías atendidas por el Servicio Médico </t>
  </si>
  <si>
    <t>IMPORTANTE: Aquellas ofertas que no superen el umbral del 50% del conjunto de criterios no cuantificable mediante la mera aplicación de fórmulas serán EXCLUIDAS, por lo tanto, deberán obtener un mínimo de 31,00 puntos en el conjunto de los criterios de valoración a fin de garantizar la calidad de los productos</t>
  </si>
  <si>
    <t>Se valorará con un máximo de 20 puntos las ventajas para el servicio técnico que aporte el producto. IMPORTANTE: El licitador deberá presentar la documentación como se establece en el criterio 6, en el resto de criterios deberá presentar una Declaración Responsable indicando que la documentación presentada en dicho criterio es la misma para valorar todos los criterios del Lote. Podrá ser motivo de exclusión la no presentación de dichas declaración responsable.</t>
  </si>
  <si>
    <t xml:space="preserve">Se valorará con un máximo de 17 puntos la adaptación del producto o sistema a las necesidades y patologías atendidas por el Servicio Médico. IMPORTANTE: El licitador deberá presentar la documentación como se establece en el criterio 6, en el resto de criterios deberá presentar una Declaración Responsable indicando que la documentación presentada en dicho criterio es la misma para valorar todos los criterios del Lote. Podrá ser motivo de exclusión la no presentación de dichas declaración responsable. </t>
  </si>
  <si>
    <t>NOTA: El Portal de Licitación Electrónica únicamente permite subir un único archivo. Es por ello que el licitador deberá subir las fichas técnicas del producto ofertado en un archivo comprimido (.ZIP) o un PDF conjunto.</t>
  </si>
  <si>
    <t xml:space="preserve">Se valorará con un máximo de 25 puntos la calidad técnica de los productos e instrumental mediante la valoración de las fichas técnicas presentadas.
IMPORTANTE: el licitador deberá adjuntar en dicho criterio las fichas técnicas de los productos presentados. Podrá ser motivo de exclusión la no presentación de dichas fichas. 
</t>
  </si>
  <si>
    <t>LICT/99/139/2025/0208-Contratación del suministro para acortamiento de cúbito con guía de corte izquierda y derecha, para osteotomía de acortamiento cubital y para artroscopia de pie y tobillo  para los Hospitales de FREMAP, Mutua Colaboradora con la Seguridad Social nº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</si>
</sst>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rgb="FFFF0000"/>
      <name val="Calibri"/>
      <family val="2"/>
      <scheme val="minor"/>
    </font>
    <font>
      <sz val="14"/>
      <name val="Calibri"/>
      <family val="2"/>
      <scheme val="minor"/>
    </font>
    <font>
      <sz val="14"/>
      <color theme="1"/>
      <name val="Calibri"/>
      <family val="2"/>
      <scheme val="minor"/>
    </font>
    <font>
      <sz val="14"/>
      <color rgb="FFFF0000"/>
      <name val="Calibri"/>
      <family val="2"/>
      <scheme val="minor"/>
    </font>
    <font>
      <b/>
      <sz val="14"/>
      <color theme="0"/>
      <name val="Calibri"/>
      <family val="2"/>
      <scheme val="minor"/>
    </font>
    <font>
      <b/>
      <sz val="16"/>
      <color theme="0"/>
      <name val="Calibri"/>
      <family val="2"/>
      <scheme val="minor"/>
    </font>
    <font>
      <b/>
      <sz val="18"/>
      <color theme="0"/>
      <name val="Calibri"/>
      <family val="2"/>
      <scheme val="minor"/>
    </font>
  </fonts>
  <fills count="6">
    <fill>
      <patternFill patternType="none"/>
    </fill>
    <fill>
      <patternFill patternType="gray125"/>
    </fill>
    <fill>
      <patternFill patternType="solid">
        <fgColor theme="5" tint="0.39997558519241921"/>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57">
    <xf numFmtId="0" fontId="0" fillId="0" borderId="0" xfId="0"/>
    <xf numFmtId="0" fontId="1" fillId="0" borderId="0" xfId="0" applyFont="1"/>
    <xf numFmtId="0" fontId="3" fillId="0" borderId="0" xfId="0" applyFont="1"/>
    <xf numFmtId="0" fontId="3" fillId="4" borderId="1" xfId="0" applyFont="1" applyFill="1" applyBorder="1" applyAlignment="1">
      <alignment horizontal="left" vertical="center" wrapText="1"/>
    </xf>
    <xf numFmtId="0" fontId="4" fillId="0" borderId="0" xfId="0" applyFont="1"/>
    <xf numFmtId="0" fontId="4" fillId="5" borderId="1" xfId="0" applyFont="1" applyFill="1" applyBorder="1"/>
    <xf numFmtId="0" fontId="4" fillId="5" borderId="0" xfId="0" applyFont="1" applyFill="1" applyBorder="1"/>
    <xf numFmtId="0" fontId="4" fillId="5" borderId="5" xfId="0" applyFont="1" applyFill="1" applyBorder="1" applyAlignment="1">
      <alignment horizontal="left" vertical="center"/>
    </xf>
    <xf numFmtId="0" fontId="4" fillId="0" borderId="1" xfId="0" applyFont="1" applyBorder="1" applyAlignment="1">
      <alignment vertical="top" wrapText="1"/>
    </xf>
    <xf numFmtId="0" fontId="4" fillId="0" borderId="0" xfId="0" applyFont="1" applyBorder="1" applyAlignment="1">
      <alignment vertical="top" wrapText="1"/>
    </xf>
    <xf numFmtId="0" fontId="4" fillId="0" borderId="1" xfId="0" applyFont="1" applyBorder="1" applyAlignment="1">
      <alignment wrapText="1"/>
    </xf>
    <xf numFmtId="0" fontId="4" fillId="0" borderId="0" xfId="0" applyFont="1" applyBorder="1" applyAlignment="1">
      <alignment wrapText="1"/>
    </xf>
    <xf numFmtId="0" fontId="4" fillId="0" borderId="1" xfId="0" applyFont="1" applyBorder="1" applyAlignment="1">
      <alignment horizontal="left" vertical="top" wrapText="1"/>
    </xf>
    <xf numFmtId="0" fontId="4" fillId="0" borderId="0" xfId="0" applyFont="1" applyBorder="1" applyAlignment="1">
      <alignment horizontal="left" vertical="top" wrapText="1"/>
    </xf>
    <xf numFmtId="0" fontId="4" fillId="0" borderId="1" xfId="0" applyFont="1" applyBorder="1"/>
    <xf numFmtId="0" fontId="4" fillId="0" borderId="0" xfId="0" applyFont="1" applyBorder="1"/>
    <xf numFmtId="0" fontId="3" fillId="5" borderId="0" xfId="0" applyFont="1" applyFill="1" applyBorder="1" applyAlignment="1">
      <alignment horizontal="left" vertical="center"/>
    </xf>
    <xf numFmtId="0" fontId="3" fillId="5" borderId="1" xfId="0" applyFont="1" applyFill="1" applyBorder="1"/>
    <xf numFmtId="0" fontId="3" fillId="5" borderId="0" xfId="0" applyFont="1" applyFill="1" applyBorder="1"/>
    <xf numFmtId="0" fontId="3" fillId="5" borderId="5" xfId="0" applyFont="1" applyFill="1" applyBorder="1" applyAlignment="1">
      <alignment horizontal="left" vertical="center"/>
    </xf>
    <xf numFmtId="0" fontId="3" fillId="0" borderId="1" xfId="0" applyFont="1" applyBorder="1"/>
    <xf numFmtId="0" fontId="3" fillId="0" borderId="0" xfId="0" applyFont="1" applyBorder="1"/>
    <xf numFmtId="2" fontId="3" fillId="0" borderId="15" xfId="0" applyNumberFormat="1" applyFont="1" applyFill="1" applyBorder="1" applyAlignment="1">
      <alignment horizontal="center" vertical="center"/>
    </xf>
    <xf numFmtId="2" fontId="3" fillId="0" borderId="16" xfId="0" applyNumberFormat="1" applyFont="1" applyFill="1" applyBorder="1" applyAlignment="1">
      <alignment horizontal="center" vertical="center"/>
    </xf>
    <xf numFmtId="2" fontId="3" fillId="0" borderId="18" xfId="0" applyNumberFormat="1" applyFont="1" applyFill="1" applyBorder="1" applyAlignment="1">
      <alignment horizontal="center" vertical="center"/>
    </xf>
    <xf numFmtId="2" fontId="3" fillId="0" borderId="15" xfId="0" applyNumberFormat="1" applyFont="1" applyBorder="1" applyAlignment="1">
      <alignment horizontal="center" vertical="center"/>
    </xf>
    <xf numFmtId="2" fontId="3" fillId="0" borderId="16" xfId="0" applyNumberFormat="1" applyFont="1" applyBorder="1" applyAlignment="1">
      <alignment horizontal="center" vertical="center"/>
    </xf>
    <xf numFmtId="0" fontId="3" fillId="4" borderId="17" xfId="0" applyFont="1" applyFill="1" applyBorder="1" applyAlignment="1">
      <alignment horizontal="left" vertical="center" wrapText="1"/>
    </xf>
    <xf numFmtId="2" fontId="3" fillId="0" borderId="18" xfId="0" applyNumberFormat="1" applyFont="1" applyBorder="1" applyAlignment="1">
      <alignment horizontal="center" vertical="center"/>
    </xf>
    <xf numFmtId="0" fontId="3" fillId="4" borderId="1"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2" xfId="0" applyFont="1" applyFill="1" applyBorder="1" applyAlignment="1">
      <alignment horizontal="center" wrapText="1"/>
    </xf>
    <xf numFmtId="2" fontId="6" fillId="3" borderId="3" xfId="0" applyNumberFormat="1" applyFont="1" applyFill="1" applyBorder="1" applyAlignment="1">
      <alignment horizontal="center" vertical="center"/>
    </xf>
    <xf numFmtId="0" fontId="6" fillId="3" borderId="3" xfId="0" applyFont="1" applyFill="1" applyBorder="1" applyAlignment="1">
      <alignment horizontal="center"/>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3" fillId="4" borderId="1" xfId="0" applyFont="1" applyFill="1" applyBorder="1" applyAlignment="1">
      <alignment horizontal="left" vertical="center"/>
    </xf>
    <xf numFmtId="0" fontId="5" fillId="3" borderId="22" xfId="0" applyFont="1" applyFill="1" applyBorder="1" applyAlignment="1">
      <alignment horizontal="center" vertical="center" wrapText="1"/>
    </xf>
    <xf numFmtId="0" fontId="2" fillId="4" borderId="14"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4" borderId="17" xfId="0" applyFont="1" applyFill="1" applyBorder="1" applyAlignment="1">
      <alignment horizontal="left" vertical="center" wrapText="1"/>
    </xf>
    <xf numFmtId="0" fontId="7" fillId="3" borderId="23" xfId="0" applyFont="1" applyFill="1" applyBorder="1" applyAlignment="1">
      <alignment horizontal="center" vertical="center" wrapText="1"/>
    </xf>
    <xf numFmtId="0" fontId="7" fillId="3"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114300</xdr:colOff>
      <xdr:row>1</xdr:row>
      <xdr:rowOff>152400</xdr:rowOff>
    </xdr:from>
    <xdr:ext cx="990600" cy="704850"/>
    <xdr:pic>
      <xdr:nvPicPr>
        <xdr:cNvPr id="5" name="Imagen 4" descr="FREMAP SIN APELLIDO">
          <a:extLst>
            <a:ext uri="{FF2B5EF4-FFF2-40B4-BE49-F238E27FC236}">
              <a16:creationId xmlns:a16="http://schemas.microsoft.com/office/drawing/2014/main" id="{5A34BE17-ABA2-4339-960F-1AC6D5C5809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9698950" y="400050"/>
          <a:ext cx="990600" cy="704850"/>
        </a:xfrm>
        <a:prstGeom prst="rect">
          <a:avLst/>
        </a:prstGeom>
        <a:noFill/>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49"/>
  <sheetViews>
    <sheetView tabSelected="1" zoomScale="50" zoomScaleNormal="50" workbookViewId="0">
      <selection activeCell="H6" sqref="H6"/>
    </sheetView>
  </sheetViews>
  <sheetFormatPr baseColWidth="10" defaultColWidth="11.453125" defaultRowHeight="18.5" x14ac:dyDescent="0.45"/>
  <cols>
    <col min="1" max="1" width="11.453125" style="2"/>
    <col min="2" max="2" width="42" style="2" customWidth="1"/>
    <col min="3" max="3" width="202.1796875" style="2" customWidth="1"/>
    <col min="4" max="4" width="21.7265625" style="2" customWidth="1"/>
    <col min="5" max="5" width="103.1796875" style="2" customWidth="1"/>
    <col min="6" max="6" width="19.54296875" style="2" customWidth="1"/>
    <col min="7" max="16384" width="11.453125" style="2"/>
  </cols>
  <sheetData>
    <row r="2" spans="2:8" ht="41.25" customHeight="1" x14ac:dyDescent="0.45">
      <c r="B2" s="55" t="s">
        <v>59</v>
      </c>
      <c r="C2" s="56"/>
      <c r="D2" s="56"/>
      <c r="E2" s="56"/>
      <c r="F2" s="56"/>
      <c r="G2" s="56"/>
      <c r="H2" s="56"/>
    </row>
    <row r="3" spans="2:8" ht="44.25" customHeight="1" x14ac:dyDescent="0.45">
      <c r="B3" s="55"/>
      <c r="C3" s="56"/>
      <c r="D3" s="56"/>
      <c r="E3" s="56"/>
      <c r="F3" s="56"/>
      <c r="G3" s="56"/>
      <c r="H3" s="56"/>
    </row>
    <row r="4" spans="2:8" ht="57.75" customHeight="1" x14ac:dyDescent="0.45">
      <c r="B4" s="1" t="s">
        <v>54</v>
      </c>
    </row>
    <row r="5" spans="2:8" ht="37.5" thickBot="1" x14ac:dyDescent="0.5">
      <c r="E5" s="31" t="s">
        <v>32</v>
      </c>
      <c r="F5" s="32" t="s">
        <v>30</v>
      </c>
    </row>
    <row r="6" spans="2:8" ht="218.25" customHeight="1" x14ac:dyDescent="0.45">
      <c r="B6" s="41" t="s">
        <v>51</v>
      </c>
      <c r="C6" s="44" t="s">
        <v>58</v>
      </c>
      <c r="D6" s="52" t="s">
        <v>34</v>
      </c>
      <c r="E6" s="30" t="s">
        <v>48</v>
      </c>
      <c r="F6" s="25">
        <v>5</v>
      </c>
    </row>
    <row r="7" spans="2:8" ht="147.75" customHeight="1" x14ac:dyDescent="0.45">
      <c r="B7" s="42"/>
      <c r="C7" s="45"/>
      <c r="D7" s="53"/>
      <c r="E7" s="3" t="s">
        <v>49</v>
      </c>
      <c r="F7" s="26">
        <v>4</v>
      </c>
    </row>
    <row r="8" spans="2:8" ht="145.5" customHeight="1" x14ac:dyDescent="0.45">
      <c r="B8" s="42"/>
      <c r="C8" s="45"/>
      <c r="D8" s="53"/>
      <c r="E8" s="3" t="s">
        <v>42</v>
      </c>
      <c r="F8" s="26">
        <v>3</v>
      </c>
    </row>
    <row r="9" spans="2:8" ht="94.5" customHeight="1" x14ac:dyDescent="0.45">
      <c r="B9" s="51"/>
      <c r="C9" s="45"/>
      <c r="D9" s="53" t="s">
        <v>35</v>
      </c>
      <c r="E9" s="29" t="s">
        <v>43</v>
      </c>
      <c r="F9" s="26">
        <v>5</v>
      </c>
    </row>
    <row r="10" spans="2:8" ht="222" customHeight="1" thickBot="1" x14ac:dyDescent="0.5">
      <c r="B10" s="43"/>
      <c r="C10" s="46"/>
      <c r="D10" s="54"/>
      <c r="E10" s="27" t="s">
        <v>50</v>
      </c>
      <c r="F10" s="28">
        <v>8</v>
      </c>
    </row>
    <row r="11" spans="2:8" ht="148.5" customHeight="1" x14ac:dyDescent="0.45">
      <c r="B11" s="41" t="s">
        <v>52</v>
      </c>
      <c r="C11" s="44" t="s">
        <v>55</v>
      </c>
      <c r="D11" s="49" t="s">
        <v>47</v>
      </c>
      <c r="E11" s="49"/>
      <c r="F11" s="22">
        <v>4</v>
      </c>
    </row>
    <row r="12" spans="2:8" ht="156.75" customHeight="1" x14ac:dyDescent="0.45">
      <c r="B12" s="42"/>
      <c r="C12" s="45"/>
      <c r="D12" s="47" t="s">
        <v>40</v>
      </c>
      <c r="E12" s="50"/>
      <c r="F12" s="23">
        <v>4</v>
      </c>
    </row>
    <row r="13" spans="2:8" ht="136.5" customHeight="1" x14ac:dyDescent="0.45">
      <c r="B13" s="42"/>
      <c r="C13" s="45"/>
      <c r="D13" s="47" t="s">
        <v>41</v>
      </c>
      <c r="E13" s="47"/>
      <c r="F13" s="23">
        <v>4</v>
      </c>
    </row>
    <row r="14" spans="2:8" ht="163.5" customHeight="1" x14ac:dyDescent="0.45">
      <c r="B14" s="42"/>
      <c r="C14" s="45"/>
      <c r="D14" s="47" t="s">
        <v>44</v>
      </c>
      <c r="E14" s="47"/>
      <c r="F14" s="23">
        <v>3</v>
      </c>
    </row>
    <row r="15" spans="2:8" ht="167.25" customHeight="1" x14ac:dyDescent="0.45">
      <c r="B15" s="42"/>
      <c r="C15" s="45"/>
      <c r="D15" s="47" t="s">
        <v>36</v>
      </c>
      <c r="E15" s="47"/>
      <c r="F15" s="23">
        <v>3</v>
      </c>
    </row>
    <row r="16" spans="2:8" ht="159.75" customHeight="1" thickBot="1" x14ac:dyDescent="0.5">
      <c r="B16" s="43"/>
      <c r="C16" s="46"/>
      <c r="D16" s="48" t="s">
        <v>45</v>
      </c>
      <c r="E16" s="48"/>
      <c r="F16" s="24">
        <v>2</v>
      </c>
    </row>
    <row r="17" spans="1:6" ht="168" customHeight="1" x14ac:dyDescent="0.45">
      <c r="B17" s="35" t="s">
        <v>53</v>
      </c>
      <c r="C17" s="38" t="s">
        <v>56</v>
      </c>
      <c r="D17" s="49" t="s">
        <v>37</v>
      </c>
      <c r="E17" s="49"/>
      <c r="F17" s="22">
        <v>5</v>
      </c>
    </row>
    <row r="18" spans="1:6" ht="205.5" customHeight="1" x14ac:dyDescent="0.45">
      <c r="B18" s="36"/>
      <c r="C18" s="39"/>
      <c r="D18" s="47" t="s">
        <v>46</v>
      </c>
      <c r="E18" s="47"/>
      <c r="F18" s="23">
        <v>5</v>
      </c>
    </row>
    <row r="19" spans="1:6" ht="166.5" customHeight="1" x14ac:dyDescent="0.45">
      <c r="B19" s="36"/>
      <c r="C19" s="39"/>
      <c r="D19" s="47" t="s">
        <v>38</v>
      </c>
      <c r="E19" s="47"/>
      <c r="F19" s="23">
        <v>3.5</v>
      </c>
    </row>
    <row r="20" spans="1:6" ht="145.5" customHeight="1" thickBot="1" x14ac:dyDescent="0.5">
      <c r="B20" s="37"/>
      <c r="C20" s="40"/>
      <c r="D20" s="48" t="s">
        <v>39</v>
      </c>
      <c r="E20" s="48"/>
      <c r="F20" s="24">
        <v>3.5</v>
      </c>
    </row>
    <row r="21" spans="1:6" ht="21" x14ac:dyDescent="0.5">
      <c r="B21" s="34" t="s">
        <v>0</v>
      </c>
      <c r="C21" s="34"/>
      <c r="D21" s="34"/>
      <c r="E21" s="34"/>
      <c r="F21" s="33">
        <f>SUM(F6:F20)</f>
        <v>62</v>
      </c>
    </row>
    <row r="23" spans="1:6" hidden="1" x14ac:dyDescent="0.45">
      <c r="A23" s="4" t="s">
        <v>33</v>
      </c>
      <c r="B23" s="4" t="s">
        <v>28</v>
      </c>
      <c r="C23" s="5" t="s">
        <v>31</v>
      </c>
      <c r="D23" s="6"/>
    </row>
    <row r="24" spans="1:6" ht="112.5" hidden="1" customHeight="1" x14ac:dyDescent="0.45">
      <c r="A24" s="4"/>
      <c r="B24" s="7" t="s">
        <v>1</v>
      </c>
      <c r="C24" s="8" t="s">
        <v>17</v>
      </c>
      <c r="D24" s="9"/>
    </row>
    <row r="25" spans="1:6" ht="74" hidden="1" x14ac:dyDescent="0.45">
      <c r="A25" s="4"/>
      <c r="B25" s="7" t="s">
        <v>2</v>
      </c>
      <c r="C25" s="10" t="s">
        <v>18</v>
      </c>
      <c r="D25" s="11"/>
    </row>
    <row r="26" spans="1:6" ht="55.5" hidden="1" x14ac:dyDescent="0.45">
      <c r="A26" s="4"/>
      <c r="B26" s="7" t="s">
        <v>3</v>
      </c>
      <c r="C26" s="12" t="s">
        <v>20</v>
      </c>
      <c r="D26" s="13"/>
      <c r="E26" s="2" t="s">
        <v>21</v>
      </c>
    </row>
    <row r="27" spans="1:6" ht="92.5" hidden="1" x14ac:dyDescent="0.45">
      <c r="A27" s="4"/>
      <c r="B27" s="7" t="s">
        <v>4</v>
      </c>
      <c r="C27" s="10" t="s">
        <v>22</v>
      </c>
      <c r="D27" s="11"/>
      <c r="E27" s="2" t="s">
        <v>23</v>
      </c>
    </row>
    <row r="28" spans="1:6" ht="55.5" hidden="1" x14ac:dyDescent="0.45">
      <c r="A28" s="4"/>
      <c r="B28" s="7" t="s">
        <v>5</v>
      </c>
      <c r="C28" s="10" t="s">
        <v>24</v>
      </c>
      <c r="D28" s="11"/>
    </row>
    <row r="29" spans="1:6" ht="55.5" hidden="1" x14ac:dyDescent="0.45">
      <c r="A29" s="4"/>
      <c r="B29" s="7" t="s">
        <v>6</v>
      </c>
      <c r="C29" s="10" t="s">
        <v>25</v>
      </c>
      <c r="D29" s="11"/>
      <c r="E29" s="2" t="s">
        <v>26</v>
      </c>
    </row>
    <row r="30" spans="1:6" ht="55.5" hidden="1" x14ac:dyDescent="0.45">
      <c r="A30" s="4"/>
      <c r="B30" s="7" t="s">
        <v>7</v>
      </c>
      <c r="C30" s="10" t="s">
        <v>27</v>
      </c>
      <c r="D30" s="11"/>
      <c r="E30" s="2" t="s">
        <v>21</v>
      </c>
    </row>
    <row r="31" spans="1:6" hidden="1" x14ac:dyDescent="0.45">
      <c r="A31" s="4"/>
      <c r="B31" s="7" t="s">
        <v>8</v>
      </c>
      <c r="C31" s="14"/>
      <c r="D31" s="15"/>
    </row>
    <row r="32" spans="1:6" hidden="1" x14ac:dyDescent="0.45">
      <c r="A32" s="4"/>
      <c r="B32" s="7" t="s">
        <v>9</v>
      </c>
      <c r="C32" s="14"/>
      <c r="D32" s="15"/>
    </row>
    <row r="33" spans="1:4" hidden="1" x14ac:dyDescent="0.45">
      <c r="A33" s="4"/>
      <c r="B33" s="7" t="s">
        <v>10</v>
      </c>
      <c r="C33" s="14"/>
      <c r="D33" s="15"/>
    </row>
    <row r="34" spans="1:4" hidden="1" x14ac:dyDescent="0.45">
      <c r="A34" s="4"/>
      <c r="B34" s="7" t="s">
        <v>11</v>
      </c>
      <c r="C34" s="14"/>
      <c r="D34" s="15"/>
    </row>
    <row r="35" spans="1:4" hidden="1" x14ac:dyDescent="0.45">
      <c r="A35" s="4"/>
      <c r="B35" s="7" t="s">
        <v>12</v>
      </c>
      <c r="C35" s="14"/>
      <c r="D35" s="15"/>
    </row>
    <row r="36" spans="1:4" hidden="1" x14ac:dyDescent="0.45">
      <c r="A36" s="4"/>
      <c r="B36" s="7" t="s">
        <v>13</v>
      </c>
      <c r="C36" s="14"/>
      <c r="D36" s="15"/>
    </row>
    <row r="37" spans="1:4" hidden="1" x14ac:dyDescent="0.45">
      <c r="A37" s="4"/>
      <c r="B37" s="7" t="s">
        <v>14</v>
      </c>
      <c r="C37" s="14"/>
      <c r="D37" s="15"/>
    </row>
    <row r="38" spans="1:4" hidden="1" x14ac:dyDescent="0.45">
      <c r="A38" s="4"/>
      <c r="B38" s="7" t="s">
        <v>15</v>
      </c>
      <c r="C38" s="14"/>
      <c r="D38" s="15"/>
    </row>
    <row r="39" spans="1:4" hidden="1" x14ac:dyDescent="0.45">
      <c r="A39" s="4"/>
      <c r="B39" s="7" t="s">
        <v>16</v>
      </c>
      <c r="C39" s="14"/>
      <c r="D39" s="15"/>
    </row>
    <row r="40" spans="1:4" hidden="1" x14ac:dyDescent="0.45"/>
    <row r="41" spans="1:4" hidden="1" x14ac:dyDescent="0.45"/>
    <row r="42" spans="1:4" hidden="1" x14ac:dyDescent="0.45">
      <c r="B42" s="16" t="s">
        <v>29</v>
      </c>
      <c r="C42" s="17" t="s">
        <v>19</v>
      </c>
      <c r="D42" s="18"/>
    </row>
    <row r="43" spans="1:4" hidden="1" x14ac:dyDescent="0.45">
      <c r="B43" s="19" t="s">
        <v>1</v>
      </c>
      <c r="C43" s="20"/>
      <c r="D43" s="21"/>
    </row>
    <row r="44" spans="1:4" hidden="1" x14ac:dyDescent="0.45">
      <c r="B44" s="19" t="s">
        <v>2</v>
      </c>
      <c r="C44" s="20"/>
      <c r="D44" s="21"/>
    </row>
    <row r="45" spans="1:4" hidden="1" x14ac:dyDescent="0.45">
      <c r="B45" s="19" t="s">
        <v>3</v>
      </c>
      <c r="C45" s="20"/>
      <c r="D45" s="21"/>
    </row>
    <row r="46" spans="1:4" hidden="1" x14ac:dyDescent="0.45">
      <c r="B46" s="19" t="s">
        <v>4</v>
      </c>
      <c r="C46" s="20"/>
      <c r="D46" s="21"/>
    </row>
    <row r="47" spans="1:4" hidden="1" x14ac:dyDescent="0.45"/>
    <row r="49" spans="2:2" x14ac:dyDescent="0.45">
      <c r="B49" s="2" t="s">
        <v>57</v>
      </c>
    </row>
  </sheetData>
  <sheetProtection algorithmName="SHA-512" hashValue="ak8v1LCvq/w3mDMiuoObTvSy+c2ByVPj6PVmDpJS5OrDmIthENfHcUH6x0wK2DnMdKqY+Mx3KHmQOGjccdORzQ==" saltValue="RPuWcm8w5PzqqccY6Z5GXQ==" spinCount="100000" sheet="1" objects="1" scenarios="1"/>
  <mergeCells count="20">
    <mergeCell ref="B6:B10"/>
    <mergeCell ref="C6:C10"/>
    <mergeCell ref="D6:D8"/>
    <mergeCell ref="D9:D10"/>
    <mergeCell ref="B2:H3"/>
    <mergeCell ref="B21:E21"/>
    <mergeCell ref="B17:B20"/>
    <mergeCell ref="C17:C20"/>
    <mergeCell ref="B11:B16"/>
    <mergeCell ref="C11:C16"/>
    <mergeCell ref="D19:E19"/>
    <mergeCell ref="D20:E20"/>
    <mergeCell ref="D14:E14"/>
    <mergeCell ref="D15:E15"/>
    <mergeCell ref="D16:E16"/>
    <mergeCell ref="D17:E17"/>
    <mergeCell ref="D18:E18"/>
    <mergeCell ref="D11:E11"/>
    <mergeCell ref="D12:E12"/>
    <mergeCell ref="D13:E13"/>
  </mergeCell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V Criterios de valoración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Rodríguez Esteban, Vanesa</dc:creator>
  <cp:lastModifiedBy>Jiménez Almansa, Alejandro</cp:lastModifiedBy>
  <dcterms:created xsi:type="dcterms:W3CDTF">2020-06-01T12:18:47Z</dcterms:created>
  <dcterms:modified xsi:type="dcterms:W3CDTF">2026-07-20T07:05:05Z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2025-11-27T09:41:36Z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032fe1c9-9937-4496-8fb0-f6771497a4f5</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